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3" l="1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4" i="3"/>
  <c r="M4" i="3" s="1"/>
  <c r="M13" i="3" s="1"/>
</calcChain>
</file>

<file path=xl/sharedStrings.xml><?xml version="1.0" encoding="utf-8"?>
<sst xmlns="http://schemas.openxmlformats.org/spreadsheetml/2006/main" count="96" uniqueCount="47">
  <si>
    <t>Группа</t>
  </si>
  <si>
    <t>Подгруппа</t>
  </si>
  <si>
    <t>БЕ</t>
  </si>
  <si>
    <t>МОЛ</t>
  </si>
  <si>
    <t>ID</t>
  </si>
  <si>
    <t>Внешний код</t>
  </si>
  <si>
    <t>Символьный код</t>
  </si>
  <si>
    <t>Название</t>
  </si>
  <si>
    <t>Материалы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</si>
  <si>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</si>
  <si>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</si>
  <si>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</si>
  <si>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</si>
  <si>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</si>
  <si>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</si>
  <si>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</si>
  <si>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Перчень товаров  по подгруппе: Инструмент и спецоснастка</t>
  </si>
  <si>
    <t>Инструмент и спецоснастка</t>
  </si>
  <si>
    <t>2000504463-4F02</t>
  </si>
  <si>
    <t>БЛОК РАСПРЕДЕЛИТЕЛЬНЫЙ VRF-384</t>
  </si>
  <si>
    <t>https://etp-aktiv.ru/catalog/materialy/instrument-i-specosnastka/2000504463-4F02/</t>
  </si>
  <si>
    <t>2000519524-4F02</t>
  </si>
  <si>
    <t>ГИДРОНАСОС 4Л 700БАР 098401264</t>
  </si>
  <si>
    <t>https://etp-aktiv.ru/catalog/materialy/instrument-i-specosnastka/2000519524-4F02/</t>
  </si>
  <si>
    <t>2000519494-4F02</t>
  </si>
  <si>
    <t>ГИДРОЦИЛИНДР ДВУСТОРОННИЙ 0983100051</t>
  </si>
  <si>
    <t>https://etp-aktiv.ru/catalog/materialy/instrument-i-specosnastka/2000519494-4F02/</t>
  </si>
  <si>
    <t>2000589931-4F02</t>
  </si>
  <si>
    <t>ЛЕСТНИЦА KRAUSE VARIO KOMPAKT 833174</t>
  </si>
  <si>
    <t>https://etp-aktiv.ru/catalog/materialy/instrument-i-specosnastka/2000589931-4F02/</t>
  </si>
  <si>
    <t>2000251219-4F02</t>
  </si>
  <si>
    <t>ОПРЫСКИВАТЕЛЬ STIHL SG-20</t>
  </si>
  <si>
    <t>https://etp-aktiv.ru/catalog/materialy/instrument-i-specosnastka/2000251219-4F02/</t>
  </si>
  <si>
    <t>2000220569-4F02</t>
  </si>
  <si>
    <t>ПОДСТАВКА ИЗОЛИРУЮЩАЯ ПИ 700*520</t>
  </si>
  <si>
    <t>https://etp-aktiv.ru/catalog/materialy/instrument-i-specosnastka/2000220569-4F02/</t>
  </si>
  <si>
    <t>2000504462-4F02</t>
  </si>
  <si>
    <t>РАЗВЕТВИТЕЛЬ 7 ПОРТОВ RM-387</t>
  </si>
  <si>
    <t>https://etp-aktiv.ru/catalog/materialy/instrument-i-specosnastka/2000504462-4F02/</t>
  </si>
  <si>
    <t>2000493659-4F02</t>
  </si>
  <si>
    <t>РАЗГОНЩИК ФЛАНЦЕВ 8Т GHE-HFS-08</t>
  </si>
  <si>
    <t>https://etp-aktiv.ru/catalog/materialy/instrument-i-specosnastka/2000493659-4F02/</t>
  </si>
  <si>
    <t>2000452677-4F02</t>
  </si>
  <si>
    <t>ХОМУТ NORMA TORRO S 100-120/9 C7 W1</t>
  </si>
  <si>
    <t>https://etp-aktiv.ru/catalog/materialy/instrument-i-specosnastka/2000452677-4F02/</t>
  </si>
  <si>
    <t>Цена с НДС в руб</t>
  </si>
  <si>
    <t>Сумма на продаже  с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</si>
</sst>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/>
    </xf>
    <xf numFmtId="0" fontId="3" fillId="0" borderId="0" xfId="1" applyNumberFormat="1"/>
    <xf numFmtId="4" fontId="2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instrument-i-specosnastka/2000493659-4F02/" TargetMode="External"/><Relationship Id="rId3" Type="http://schemas.openxmlformats.org/officeDocument/2006/relationships/hyperlink" Target="https://etp-aktiv.ru/catalog/materialy/instrument-i-specosnastka/2000519494-4F02/" TargetMode="External"/><Relationship Id="rId7" Type="http://schemas.openxmlformats.org/officeDocument/2006/relationships/hyperlink" Target="https://etp-aktiv.ru/catalog/materialy/instrument-i-specosnastka/2000504462-4F02/" TargetMode="External"/><Relationship Id="rId2" Type="http://schemas.openxmlformats.org/officeDocument/2006/relationships/hyperlink" Target="https://etp-aktiv.ru/catalog/materialy/instrument-i-specosnastka/2000519524-4F02/" TargetMode="External"/><Relationship Id="rId1" Type="http://schemas.openxmlformats.org/officeDocument/2006/relationships/hyperlink" Target="https://etp-aktiv.ru/catalog/materialy/instrument-i-specosnastka/2000504463-4F02/" TargetMode="External"/><Relationship Id="rId6" Type="http://schemas.openxmlformats.org/officeDocument/2006/relationships/hyperlink" Target="https://etp-aktiv.ru/catalog/materialy/instrument-i-specosnastka/2000220569-4F02/" TargetMode="External"/><Relationship Id="rId5" Type="http://schemas.openxmlformats.org/officeDocument/2006/relationships/hyperlink" Target="https://etp-aktiv.ru/catalog/materialy/instrument-i-specosnastka/2000251219-4F02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tp-aktiv.ru/catalog/materialy/instrument-i-specosnastka/2000589931-4F02/" TargetMode="External"/><Relationship Id="rId9" Type="http://schemas.openxmlformats.org/officeDocument/2006/relationships/hyperlink" Target="https://etp-aktiv.ru/catalog/materialy/instrument-i-specosnastka/2000452677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C1" workbookViewId="0">
      <selection activeCell="F3" sqref="F3:M13"/>
    </sheetView>
  </sheetViews>
  <sheetFormatPr defaultRowHeight="14.4" x14ac:dyDescent="0.3"/>
  <cols>
    <col min="1" max="1" width="12" customWidth="1"/>
    <col min="2" max="2" width="46" customWidth="1"/>
    <col min="3" max="3" width="13" customWidth="1"/>
    <col min="4" max="4" width="39.44140625" customWidth="1"/>
    <col min="5" max="5" width="24" hidden="1" customWidth="1"/>
    <col min="6" max="6" width="22" customWidth="1"/>
    <col min="7" max="7" width="14.88671875" hidden="1" customWidth="1"/>
    <col min="8" max="8" width="42.44140625" customWidth="1"/>
    <col min="9" max="9" width="10.21875" hidden="1" customWidth="1"/>
    <col min="10" max="10" width="10.21875" customWidth="1"/>
    <col min="11" max="11" width="12.5546875" hidden="1" customWidth="1"/>
    <col min="12" max="12" width="12.5546875" customWidth="1"/>
    <col min="13" max="13" width="11.21875" customWidth="1"/>
  </cols>
  <sheetData>
    <row r="1" spans="1:14" x14ac:dyDescent="0.3">
      <c r="A1" s="1" t="s">
        <v>16</v>
      </c>
      <c r="B1" s="1"/>
      <c r="C1" s="1"/>
      <c r="D1" s="1"/>
    </row>
    <row r="3" spans="1:14" ht="41.4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11</v>
      </c>
      <c r="J3" s="3" t="s">
        <v>12</v>
      </c>
      <c r="K3" s="3" t="s">
        <v>13</v>
      </c>
      <c r="L3" s="3" t="s">
        <v>45</v>
      </c>
      <c r="M3" s="3" t="s">
        <v>46</v>
      </c>
      <c r="N3" s="4" t="s">
        <v>14</v>
      </c>
    </row>
    <row r="4" spans="1:14" x14ac:dyDescent="0.3">
      <c r="A4" s="5" t="s">
        <v>8</v>
      </c>
      <c r="B4" s="5" t="s">
        <v>17</v>
      </c>
      <c r="C4" s="5" t="s">
        <v>9</v>
      </c>
      <c r="D4" s="5" t="s">
        <v>10</v>
      </c>
      <c r="E4" s="6">
        <v>269472</v>
      </c>
      <c r="F4" s="7" t="s">
        <v>18</v>
      </c>
      <c r="G4" s="7" t="s">
        <v>18</v>
      </c>
      <c r="H4" s="5" t="s">
        <v>19</v>
      </c>
      <c r="I4" s="5" t="s">
        <v>15</v>
      </c>
      <c r="J4" s="6">
        <v>2</v>
      </c>
      <c r="K4" s="8">
        <v>31420.13</v>
      </c>
      <c r="L4" s="8">
        <f>K4*1.22</f>
        <v>38332.558600000004</v>
      </c>
      <c r="M4" s="8">
        <f>J4*L4</f>
        <v>76665.117200000008</v>
      </c>
      <c r="N4" s="9" t="s">
        <v>20</v>
      </c>
    </row>
    <row r="5" spans="1:14" x14ac:dyDescent="0.3">
      <c r="A5" s="5" t="s">
        <v>8</v>
      </c>
      <c r="B5" s="5" t="s">
        <v>17</v>
      </c>
      <c r="C5" s="5" t="s">
        <v>9</v>
      </c>
      <c r="D5" s="5" t="s">
        <v>10</v>
      </c>
      <c r="E5" s="6">
        <v>269737</v>
      </c>
      <c r="F5" s="7" t="s">
        <v>21</v>
      </c>
      <c r="G5" s="7" t="s">
        <v>21</v>
      </c>
      <c r="H5" s="5" t="s">
        <v>22</v>
      </c>
      <c r="I5" s="5" t="s">
        <v>15</v>
      </c>
      <c r="J5" s="6">
        <v>1</v>
      </c>
      <c r="K5" s="8">
        <v>72961.88</v>
      </c>
      <c r="L5" s="8">
        <f t="shared" ref="L5:L12" si="0">K5*1.22</f>
        <v>89013.493600000002</v>
      </c>
      <c r="M5" s="8">
        <f t="shared" ref="M5:M12" si="1">J5*L5</f>
        <v>89013.493600000002</v>
      </c>
      <c r="N5" s="9" t="s">
        <v>23</v>
      </c>
    </row>
    <row r="6" spans="1:14" x14ac:dyDescent="0.3">
      <c r="A6" s="5" t="s">
        <v>8</v>
      </c>
      <c r="B6" s="5" t="s">
        <v>17</v>
      </c>
      <c r="C6" s="5" t="s">
        <v>9</v>
      </c>
      <c r="D6" s="5" t="s">
        <v>10</v>
      </c>
      <c r="E6" s="6">
        <v>269736</v>
      </c>
      <c r="F6" s="7" t="s">
        <v>24</v>
      </c>
      <c r="G6" s="7" t="s">
        <v>24</v>
      </c>
      <c r="H6" s="5" t="s">
        <v>25</v>
      </c>
      <c r="I6" s="5" t="s">
        <v>15</v>
      </c>
      <c r="J6" s="6">
        <v>1</v>
      </c>
      <c r="K6" s="8">
        <v>117106.88</v>
      </c>
      <c r="L6" s="8">
        <f t="shared" si="0"/>
        <v>142870.39360000001</v>
      </c>
      <c r="M6" s="8">
        <f t="shared" si="1"/>
        <v>142870.39360000001</v>
      </c>
      <c r="N6" s="9" t="s">
        <v>26</v>
      </c>
    </row>
    <row r="7" spans="1:14" x14ac:dyDescent="0.3">
      <c r="A7" s="5" t="s">
        <v>8</v>
      </c>
      <c r="B7" s="5" t="s">
        <v>17</v>
      </c>
      <c r="C7" s="5" t="s">
        <v>9</v>
      </c>
      <c r="D7" s="5" t="s">
        <v>10</v>
      </c>
      <c r="E7" s="6">
        <v>269743</v>
      </c>
      <c r="F7" s="7" t="s">
        <v>27</v>
      </c>
      <c r="G7" s="7" t="s">
        <v>27</v>
      </c>
      <c r="H7" s="5" t="s">
        <v>28</v>
      </c>
      <c r="I7" s="5" t="s">
        <v>15</v>
      </c>
      <c r="J7" s="6">
        <v>1</v>
      </c>
      <c r="K7" s="8">
        <v>71613.289999999994</v>
      </c>
      <c r="L7" s="8">
        <f t="shared" si="0"/>
        <v>87368.213799999983</v>
      </c>
      <c r="M7" s="8">
        <f t="shared" si="1"/>
        <v>87368.213799999983</v>
      </c>
      <c r="N7" s="9" t="s">
        <v>29</v>
      </c>
    </row>
    <row r="8" spans="1:14" x14ac:dyDescent="0.3">
      <c r="A8" s="5" t="s">
        <v>8</v>
      </c>
      <c r="B8" s="5" t="s">
        <v>17</v>
      </c>
      <c r="C8" s="5" t="s">
        <v>9</v>
      </c>
      <c r="D8" s="5" t="s">
        <v>10</v>
      </c>
      <c r="E8" s="6">
        <v>276947</v>
      </c>
      <c r="F8" s="7" t="s">
        <v>30</v>
      </c>
      <c r="G8" s="7" t="s">
        <v>30</v>
      </c>
      <c r="H8" s="5" t="s">
        <v>31</v>
      </c>
      <c r="I8" s="5" t="s">
        <v>15</v>
      </c>
      <c r="J8" s="6">
        <v>2</v>
      </c>
      <c r="K8" s="8">
        <v>7710.19</v>
      </c>
      <c r="L8" s="8">
        <f t="shared" si="0"/>
        <v>9406.4317999999985</v>
      </c>
      <c r="M8" s="8">
        <f t="shared" si="1"/>
        <v>18812.863599999997</v>
      </c>
      <c r="N8" s="9" t="s">
        <v>32</v>
      </c>
    </row>
    <row r="9" spans="1:14" x14ac:dyDescent="0.3">
      <c r="A9" s="5" t="s">
        <v>8</v>
      </c>
      <c r="B9" s="5" t="s">
        <v>17</v>
      </c>
      <c r="C9" s="5" t="s">
        <v>9</v>
      </c>
      <c r="D9" s="5" t="s">
        <v>10</v>
      </c>
      <c r="E9" s="6">
        <v>269186</v>
      </c>
      <c r="F9" s="7" t="s">
        <v>33</v>
      </c>
      <c r="G9" s="7" t="s">
        <v>33</v>
      </c>
      <c r="H9" s="5" t="s">
        <v>34</v>
      </c>
      <c r="I9" s="5" t="s">
        <v>15</v>
      </c>
      <c r="J9" s="6">
        <v>6</v>
      </c>
      <c r="K9" s="8">
        <v>6203.42</v>
      </c>
      <c r="L9" s="8">
        <f t="shared" si="0"/>
        <v>7568.1723999999995</v>
      </c>
      <c r="M9" s="8">
        <f t="shared" si="1"/>
        <v>45409.034399999997</v>
      </c>
      <c r="N9" s="9" t="s">
        <v>35</v>
      </c>
    </row>
    <row r="10" spans="1:14" x14ac:dyDescent="0.3">
      <c r="A10" s="5" t="s">
        <v>8</v>
      </c>
      <c r="B10" s="5" t="s">
        <v>17</v>
      </c>
      <c r="C10" s="5" t="s">
        <v>9</v>
      </c>
      <c r="D10" s="5" t="s">
        <v>10</v>
      </c>
      <c r="E10" s="6">
        <v>269150</v>
      </c>
      <c r="F10" s="7" t="s">
        <v>36</v>
      </c>
      <c r="G10" s="7" t="s">
        <v>36</v>
      </c>
      <c r="H10" s="5" t="s">
        <v>37</v>
      </c>
      <c r="I10" s="5" t="s">
        <v>15</v>
      </c>
      <c r="J10" s="6">
        <v>2</v>
      </c>
      <c r="K10" s="8">
        <v>17026.88</v>
      </c>
      <c r="L10" s="8">
        <f t="shared" si="0"/>
        <v>20772.793600000001</v>
      </c>
      <c r="M10" s="8">
        <f t="shared" si="1"/>
        <v>41545.587200000002</v>
      </c>
      <c r="N10" s="9" t="s">
        <v>38</v>
      </c>
    </row>
    <row r="11" spans="1:14" x14ac:dyDescent="0.3">
      <c r="A11" s="5" t="s">
        <v>8</v>
      </c>
      <c r="B11" s="5" t="s">
        <v>17</v>
      </c>
      <c r="C11" s="5" t="s">
        <v>9</v>
      </c>
      <c r="D11" s="5" t="s">
        <v>10</v>
      </c>
      <c r="E11" s="6">
        <v>269470</v>
      </c>
      <c r="F11" s="7" t="s">
        <v>39</v>
      </c>
      <c r="G11" s="7" t="s">
        <v>39</v>
      </c>
      <c r="H11" s="5" t="s">
        <v>40</v>
      </c>
      <c r="I11" s="5" t="s">
        <v>15</v>
      </c>
      <c r="J11" s="6">
        <v>1</v>
      </c>
      <c r="K11" s="8">
        <v>14372.36</v>
      </c>
      <c r="L11" s="8">
        <f t="shared" si="0"/>
        <v>17534.279200000001</v>
      </c>
      <c r="M11" s="8">
        <f t="shared" si="1"/>
        <v>17534.279200000001</v>
      </c>
      <c r="N11" s="9" t="s">
        <v>41</v>
      </c>
    </row>
    <row r="12" spans="1:14" x14ac:dyDescent="0.3">
      <c r="A12" s="5" t="s">
        <v>8</v>
      </c>
      <c r="B12" s="5" t="s">
        <v>17</v>
      </c>
      <c r="C12" s="5" t="s">
        <v>9</v>
      </c>
      <c r="D12" s="5" t="s">
        <v>10</v>
      </c>
      <c r="E12" s="6">
        <v>261323</v>
      </c>
      <c r="F12" s="7" t="s">
        <v>42</v>
      </c>
      <c r="G12" s="7" t="s">
        <v>42</v>
      </c>
      <c r="H12" s="5" t="s">
        <v>43</v>
      </c>
      <c r="I12" s="5" t="s">
        <v>15</v>
      </c>
      <c r="J12" s="6">
        <v>84</v>
      </c>
      <c r="K12" s="8">
        <v>24.35</v>
      </c>
      <c r="L12" s="8">
        <f t="shared" si="0"/>
        <v>29.707000000000001</v>
      </c>
      <c r="M12" s="8">
        <f t="shared" si="1"/>
        <v>2495.3879999999999</v>
      </c>
      <c r="N12" s="9" t="s">
        <v>44</v>
      </c>
    </row>
    <row r="13" spans="1:14" x14ac:dyDescent="0.3">
      <c r="J13" s="2">
        <f>SUM(J4:J12)</f>
        <v>100</v>
      </c>
      <c r="K13" s="2"/>
      <c r="L13" s="2"/>
      <c r="M13" s="10">
        <f>SUM(M4:M12)</f>
        <v>521714.37059999997</v>
      </c>
    </row>
  </sheetData>
  <hyperlinks>
    <hyperlink ref="N4" r:id="rId1"/>
    <hyperlink ref="N5" r:id="rId2"/>
    <hyperlink ref="N6" r:id="rId3"/>
    <hyperlink ref="N7" r:id="rId4"/>
    <hyperlink ref="N8" r:id="rId5"/>
    <hyperlink ref="N9" r:id="rId6"/>
    <hyperlink ref="N10" r:id="rId7"/>
    <hyperlink ref="N11" r:id="rId8"/>
    <hyperlink ref="N12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2026-08-31T08:20:36Z</dcterms:modified>
</cp:coreProperties>
</file>